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8465" windowHeight="9420"/>
  </bookViews>
  <sheets>
    <sheet name="Sheet1" sheetId="1" r:id="rId1"/>
    <sheet name="Sheet2" sheetId="4" r:id="rId2"/>
    <sheet name="Sheet3" sheetId="3" r:id="rId3"/>
  </sheets>
  <definedNames>
    <definedName name="_xlnm.Print_Titles" localSheetId="0">Sheet1!$13:$13</definedName>
  </definedNames>
  <calcPr calcId="114210" fullCalcOnLoad="1"/>
</workbook>
</file>

<file path=xl/calcChain.xml><?xml version="1.0" encoding="utf-8"?>
<calcChain xmlns="http://schemas.openxmlformats.org/spreadsheetml/2006/main">
  <c r="J7" i="1"/>
  <c r="N7"/>
  <c r="J26"/>
  <c r="K26"/>
  <c r="I26"/>
  <c r="J10"/>
  <c r="J9"/>
  <c r="J8"/>
</calcChain>
</file>

<file path=xl/sharedStrings.xml><?xml version="1.0" encoding="utf-8"?>
<sst xmlns="http://schemas.openxmlformats.org/spreadsheetml/2006/main" count="100" uniqueCount="75">
  <si>
    <t>项目支出绩效自评表</t>
  </si>
  <si>
    <t>（2020年度）</t>
  </si>
  <si>
    <r>
      <rPr>
        <sz val="11"/>
        <color theme="1"/>
        <rFont val="宋体"/>
        <charset val="134"/>
        <scheme val="minor"/>
      </rPr>
      <t>项目联系人</t>
    </r>
    <r>
      <rPr>
        <sz val="10"/>
        <color indexed="8"/>
        <rFont val="宋体"/>
        <charset val="134"/>
      </rPr>
      <t>：于京波</t>
    </r>
  </si>
  <si>
    <r>
      <rPr>
        <sz val="11"/>
        <color theme="1"/>
        <rFont val="宋体"/>
        <charset val="134"/>
        <scheme val="minor"/>
      </rPr>
      <t>项目联系电话</t>
    </r>
    <r>
      <rPr>
        <sz val="10"/>
        <color indexed="8"/>
        <rFont val="宋体"/>
        <charset val="134"/>
      </rPr>
      <t>：86975137</t>
    </r>
  </si>
  <si>
    <r>
      <rPr>
        <sz val="11"/>
        <color theme="1"/>
        <rFont val="宋体"/>
        <charset val="134"/>
        <scheme val="minor"/>
      </rPr>
      <t>财务联系人</t>
    </r>
    <r>
      <rPr>
        <sz val="10"/>
        <color indexed="8"/>
        <rFont val="宋体"/>
        <charset val="134"/>
      </rPr>
      <t xml:space="preserve">：崔增强 </t>
    </r>
  </si>
  <si>
    <r>
      <rPr>
        <sz val="11"/>
        <color theme="1"/>
        <rFont val="宋体"/>
        <charset val="134"/>
        <scheme val="minor"/>
      </rPr>
      <t>财务联系电话</t>
    </r>
    <r>
      <rPr>
        <sz val="10"/>
        <color indexed="8"/>
        <rFont val="宋体"/>
        <charset val="134"/>
      </rPr>
      <t>： 85185859</t>
    </r>
  </si>
  <si>
    <t>项目名称</t>
  </si>
  <si>
    <t>中考、高考组织经费</t>
  </si>
  <si>
    <r>
      <rPr>
        <sz val="11"/>
        <color indexed="8"/>
        <rFont val="宋体"/>
        <charset val="134"/>
      </rPr>
      <t>预算部门和单位</t>
    </r>
    <r>
      <rPr>
        <sz val="9"/>
        <color indexed="8"/>
        <rFont val="宋体"/>
        <charset val="134"/>
      </rPr>
      <t>(盖章)</t>
    </r>
  </si>
  <si>
    <t>实施单位</t>
  </si>
  <si>
    <r>
      <rPr>
        <sz val="11"/>
        <color indexed="8"/>
        <rFont val="宋体"/>
        <charset val="134"/>
      </rPr>
      <t>项目资金</t>
    </r>
    <r>
      <rPr>
        <sz val="9"/>
        <color indexed="8"/>
        <rFont val="宋体"/>
        <charset val="134"/>
      </rPr>
      <t>（万元）</t>
    </r>
  </si>
  <si>
    <t>年初预算安排数</t>
  </si>
  <si>
    <t>调整后全年预算数</t>
  </si>
  <si>
    <t>全年执行数</t>
  </si>
  <si>
    <t>全年执行率</t>
  </si>
  <si>
    <t>赋分</t>
  </si>
  <si>
    <t>得分</t>
  </si>
  <si>
    <t xml:space="preserve">   资金合计</t>
  </si>
  <si>
    <t xml:space="preserve"> 其中：本级财政拨款</t>
  </si>
  <si>
    <t>—</t>
  </si>
  <si>
    <r>
      <rPr>
        <sz val="11"/>
        <color indexed="8"/>
        <rFont val="宋体"/>
        <charset val="134"/>
      </rPr>
      <t>上级资金</t>
    </r>
    <r>
      <rPr>
        <sz val="11"/>
        <color indexed="9"/>
        <rFont val="宋体"/>
        <charset val="134"/>
      </rPr>
      <t>XXXX</t>
    </r>
    <r>
      <rPr>
        <sz val="11"/>
        <color indexed="8"/>
        <rFont val="宋体"/>
        <charset val="134"/>
      </rPr>
      <t xml:space="preserve">  </t>
    </r>
  </si>
  <si>
    <r>
      <rPr>
        <sz val="11"/>
        <color indexed="8"/>
        <rFont val="宋体"/>
        <charset val="134"/>
      </rPr>
      <t>其他资金</t>
    </r>
    <r>
      <rPr>
        <sz val="11"/>
        <color indexed="9"/>
        <rFont val="宋体"/>
        <charset val="134"/>
      </rPr>
      <t>XXXX</t>
    </r>
  </si>
  <si>
    <t>预算年度
绩效目标</t>
  </si>
  <si>
    <t>预期目标</t>
  </si>
  <si>
    <t>实际完成情况</t>
  </si>
  <si>
    <t>根据关于转发省教育厅财政厅《关于规范山东省教育招生考试经费支出管理的通知》的通知（青教通字〔2018〕87号）、鲁教招字19-8关于推进山东省国家教育考试标准化考点建设工作的通知和青教通字［2018］095号关于印发青岛市国家教育考试标准化考点建设实施意见的通知规定，顺利组织好2020年中考、高考考务工作的实施.</t>
  </si>
  <si>
    <t>根据上级文件要求，梳理组织了高考、中考、高中学业考试，其中高考考试设立了5个考点、240个考场、有7232名学生参加；中考考试设立58个考点、430个考场、有13989名学生参加；高中学业水平考试设立了12个考点、280个考场、有7518名学生参加；共有约2812名考务人员参加。</t>
  </si>
  <si>
    <t>一级绩效
指标</t>
  </si>
  <si>
    <t>二级绩效
指标</t>
  </si>
  <si>
    <t>三级绩效指标</t>
  </si>
  <si>
    <t>年度指标值</t>
  </si>
  <si>
    <t>实际完成值</t>
  </si>
  <si>
    <t>偏差原因及改进
措施简述</t>
  </si>
  <si>
    <t>产出指标</t>
  </si>
  <si>
    <t>数量指标</t>
  </si>
  <si>
    <t>考点71个、考场850个、考务人员2500人</t>
  </si>
  <si>
    <t>考点75个、考场850个、考务人员2812人次</t>
  </si>
  <si>
    <t>考生人数</t>
  </si>
  <si>
    <t>约21700人</t>
  </si>
  <si>
    <t>高考、高中学考、中考约28739人次</t>
  </si>
  <si>
    <t>高考考点数量</t>
  </si>
  <si>
    <t>质量指标</t>
  </si>
  <si>
    <t>考点、考场、工作人员、考生均安全顺利进行。</t>
  </si>
  <si>
    <t>高质量完成</t>
  </si>
  <si>
    <t>好</t>
  </si>
  <si>
    <t>时效指标</t>
  </si>
  <si>
    <t>中考、高考组织报名、组织考试</t>
  </si>
  <si>
    <t>按照上级规定完成</t>
  </si>
  <si>
    <t>按时完成</t>
  </si>
  <si>
    <t>成本指标</t>
  </si>
  <si>
    <t>高考经费</t>
  </si>
  <si>
    <t>205万元</t>
  </si>
  <si>
    <t>中考经费</t>
  </si>
  <si>
    <t>475万元</t>
  </si>
  <si>
    <t>175万元</t>
  </si>
  <si>
    <t>高中学业水平考试</t>
  </si>
  <si>
    <t>248万元</t>
  </si>
  <si>
    <t>效益指标</t>
  </si>
  <si>
    <t>社会效益</t>
  </si>
  <si>
    <t>确保中高考公平公正</t>
  </si>
  <si>
    <t>公平公正</t>
  </si>
  <si>
    <t>满意度指标</t>
  </si>
  <si>
    <t>考生满意度</t>
  </si>
  <si>
    <t>工作人员满意度</t>
  </si>
  <si>
    <t>绩 效 自 评 总 得 分</t>
  </si>
  <si>
    <t>预算单位
和
主管部门
签字</t>
  </si>
  <si>
    <r>
      <rPr>
        <sz val="10"/>
        <color indexed="8"/>
        <rFont val="宋体"/>
        <charset val="134"/>
      </rPr>
      <t>预算单位项目负责人：      主管部门业务审核人：</t>
    </r>
    <r>
      <rPr>
        <sz val="11"/>
        <color theme="1"/>
        <rFont val="宋体"/>
        <charset val="134"/>
        <scheme val="minor"/>
      </rPr>
      <t xml:space="preserve">
                             </t>
    </r>
    <r>
      <rPr>
        <sz val="10"/>
        <color indexed="8"/>
        <rFont val="宋体"/>
        <charset val="134"/>
      </rPr>
      <t>年   月   日</t>
    </r>
  </si>
  <si>
    <r>
      <rPr>
        <sz val="10"/>
        <color indexed="8"/>
        <rFont val="宋体"/>
        <charset val="134"/>
      </rPr>
      <t>预算单位财务负责人：       主管部门财务审核人：</t>
    </r>
    <r>
      <rPr>
        <sz val="11"/>
        <color theme="1"/>
        <rFont val="宋体"/>
        <charset val="134"/>
        <scheme val="minor"/>
      </rPr>
      <t xml:space="preserve">
                              </t>
    </r>
    <r>
      <rPr>
        <sz val="10"/>
        <color indexed="8"/>
        <rFont val="宋体"/>
        <charset val="134"/>
      </rPr>
      <t>年   月   日</t>
    </r>
  </si>
  <si>
    <t>考点和考场及工作人员数量</t>
    <phoneticPr fontId="9" type="noConversion"/>
  </si>
  <si>
    <t>5个</t>
    <phoneticPr fontId="9" type="noConversion"/>
  </si>
  <si>
    <t>服务对象</t>
  </si>
  <si>
    <t>社会公众</t>
  </si>
  <si>
    <t>考生家长及社会公众满意度</t>
    <phoneticPr fontId="9" type="noConversion"/>
  </si>
  <si>
    <t>青岛西海岸新区教育和体育局</t>
  </si>
  <si>
    <t>青岛西海岸新区教育和体育局</t>
    <phoneticPr fontId="9" type="noConversion"/>
  </si>
</sst>
</file>

<file path=xl/styles.xml><?xml version="1.0" encoding="utf-8"?>
<styleSheet xmlns="http://schemas.openxmlformats.org/spreadsheetml/2006/main">
  <numFmts count="1">
    <numFmt numFmtId="176" formatCode="0.00_ "/>
  </numFmts>
  <fonts count="10">
    <font>
      <sz val="11"/>
      <color theme="1"/>
      <name val="宋体"/>
      <charset val="134"/>
      <scheme val="minor"/>
    </font>
    <font>
      <sz val="20"/>
      <color indexed="8"/>
      <name val="方正小标宋_GBK"/>
      <family val="4"/>
      <charset val="134"/>
    </font>
    <font>
      <sz val="11"/>
      <color indexed="8"/>
      <name val="宋体"/>
      <charset val="134"/>
    </font>
    <font>
      <sz val="10"/>
      <color indexed="8"/>
      <name val="宋体"/>
      <charset val="134"/>
    </font>
    <font>
      <sz val="10"/>
      <name val="宋体"/>
      <charset val="134"/>
    </font>
    <font>
      <b/>
      <sz val="10"/>
      <color indexed="8"/>
      <name val="宋体"/>
      <charset val="134"/>
    </font>
    <font>
      <b/>
      <sz val="9"/>
      <color indexed="8"/>
      <name val="宋体"/>
      <charset val="134"/>
    </font>
    <font>
      <sz val="9"/>
      <color indexed="8"/>
      <name val="宋体"/>
      <charset val="134"/>
    </font>
    <font>
      <sz val="11"/>
      <color indexed="9"/>
      <name val="宋体"/>
      <charset val="134"/>
    </font>
    <font>
      <sz val="9"/>
      <name val="宋体"/>
      <charset val="134"/>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56">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2" borderId="1" xfId="0" applyNumberFormat="1" applyFont="1" applyFill="1" applyBorder="1" applyAlignment="1">
      <alignment vertical="center"/>
    </xf>
    <xf numFmtId="176" fontId="2" fillId="0" borderId="1" xfId="0" applyNumberFormat="1" applyFont="1" applyBorder="1" applyAlignment="1">
      <alignmen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176" fontId="2"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1" xfId="0" applyFont="1" applyBorder="1" applyAlignment="1">
      <alignment vertical="top" wrapText="1"/>
    </xf>
    <xf numFmtId="0" fontId="0" fillId="0" borderId="1" xfId="0" applyBorder="1" applyAlignment="1">
      <alignment vertical="top"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9" fontId="3" fillId="0" borderId="3"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vertical="center"/>
    </xf>
    <xf numFmtId="10" fontId="2" fillId="2" borderId="1" xfId="0" applyNumberFormat="1" applyFont="1" applyFill="1" applyBorder="1" applyAlignment="1">
      <alignment horizontal="righ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vertical="center" wrapText="1"/>
    </xf>
    <xf numFmtId="0" fontId="3" fillId="0" borderId="3" xfId="0" applyFont="1" applyFill="1" applyBorder="1" applyAlignment="1">
      <alignment vertical="center" wrapText="1"/>
    </xf>
    <xf numFmtId="0" fontId="3" fillId="0" borderId="5" xfId="0" applyFont="1" applyFill="1" applyBorder="1" applyAlignment="1">
      <alignment vertical="center" wrapText="1"/>
    </xf>
    <xf numFmtId="0" fontId="3" fillId="0" borderId="4" xfId="0" applyFont="1" applyFill="1" applyBorder="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0" fillId="0" borderId="2" xfId="0" applyBorder="1" applyAlignment="1">
      <alignment horizontal="left"/>
    </xf>
    <xf numFmtId="0" fontId="0" fillId="0" borderId="2" xfId="0" applyBorder="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1" xfId="0" applyFont="1" applyBorder="1" applyAlignment="1">
      <alignment vertical="center" wrapText="1"/>
    </xf>
    <xf numFmtId="176" fontId="2" fillId="2" borderId="3" xfId="0" applyNumberFormat="1" applyFont="1" applyFill="1" applyBorder="1" applyAlignment="1">
      <alignment vertical="center"/>
    </xf>
    <xf numFmtId="176" fontId="2" fillId="2" borderId="5" xfId="0" applyNumberFormat="1" applyFont="1" applyFill="1" applyBorder="1" applyAlignment="1">
      <alignment vertical="center"/>
    </xf>
    <xf numFmtId="176" fontId="2" fillId="2" borderId="4"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7"/>
  <sheetViews>
    <sheetView tabSelected="1" workbookViewId="0">
      <pane ySplit="4" topLeftCell="A5" activePane="bottomLeft" state="frozenSplit"/>
      <selection pane="bottomLeft" activeCell="I5" sqref="I5:N5"/>
    </sheetView>
  </sheetViews>
  <sheetFormatPr defaultColWidth="9" defaultRowHeight="13.5"/>
  <cols>
    <col min="1" max="1" width="10.375" customWidth="1"/>
    <col min="2" max="2" width="10.25" customWidth="1"/>
    <col min="3" max="3" width="15.625" customWidth="1"/>
    <col min="4" max="4" width="10.125" customWidth="1"/>
    <col min="5" max="5" width="5.625" customWidth="1"/>
    <col min="6" max="6" width="6.125" customWidth="1"/>
    <col min="7" max="8" width="5.625" customWidth="1"/>
    <col min="9" max="9" width="6.625" customWidth="1"/>
    <col min="10" max="10" width="8" customWidth="1"/>
    <col min="11" max="11" width="5.625" customWidth="1"/>
    <col min="12" max="12" width="2.25" customWidth="1"/>
    <col min="13" max="13" width="3.625" customWidth="1"/>
    <col min="14" max="14" width="7.25" customWidth="1"/>
  </cols>
  <sheetData>
    <row r="1" spans="1:14" ht="27">
      <c r="A1" s="46" t="s">
        <v>0</v>
      </c>
      <c r="B1" s="46"/>
      <c r="C1" s="46"/>
      <c r="D1" s="46"/>
      <c r="E1" s="46"/>
      <c r="F1" s="46"/>
      <c r="G1" s="46"/>
      <c r="H1" s="46"/>
      <c r="I1" s="46"/>
      <c r="J1" s="46"/>
      <c r="K1" s="46"/>
      <c r="L1" s="46"/>
      <c r="M1" s="46"/>
      <c r="N1" s="46"/>
    </row>
    <row r="2" spans="1:14" ht="15.95" customHeight="1">
      <c r="A2" s="47" t="s">
        <v>1</v>
      </c>
      <c r="B2" s="47"/>
      <c r="C2" s="47"/>
      <c r="D2" s="47"/>
      <c r="E2" s="47"/>
      <c r="F2" s="47"/>
      <c r="G2" s="47"/>
      <c r="H2" s="47"/>
      <c r="I2" s="47"/>
      <c r="J2" s="47"/>
      <c r="K2" s="47"/>
      <c r="L2" s="47"/>
      <c r="M2" s="47"/>
      <c r="N2" s="47"/>
    </row>
    <row r="3" spans="1:14" ht="24" customHeight="1">
      <c r="A3" s="48" t="s">
        <v>2</v>
      </c>
      <c r="B3" s="48"/>
      <c r="C3" s="49" t="s">
        <v>3</v>
      </c>
      <c r="D3" s="49"/>
      <c r="E3" s="49"/>
      <c r="F3" s="49" t="s">
        <v>4</v>
      </c>
      <c r="G3" s="49"/>
      <c r="H3" s="49"/>
      <c r="I3" s="49"/>
      <c r="J3" s="49" t="s">
        <v>5</v>
      </c>
      <c r="K3" s="49"/>
      <c r="L3" s="49"/>
      <c r="M3" s="49"/>
      <c r="N3" s="49"/>
    </row>
    <row r="4" spans="1:14" ht="24" customHeight="1">
      <c r="A4" s="39" t="s">
        <v>6</v>
      </c>
      <c r="B4" s="39"/>
      <c r="C4" s="52" t="s">
        <v>7</v>
      </c>
      <c r="D4" s="52"/>
      <c r="E4" s="52"/>
      <c r="F4" s="52"/>
      <c r="G4" s="52"/>
      <c r="H4" s="52"/>
      <c r="I4" s="52"/>
      <c r="J4" s="52"/>
      <c r="K4" s="52"/>
      <c r="L4" s="52"/>
      <c r="M4" s="52"/>
      <c r="N4" s="52"/>
    </row>
    <row r="5" spans="1:14" ht="24" customHeight="1">
      <c r="A5" s="34" t="s">
        <v>8</v>
      </c>
      <c r="B5" s="39"/>
      <c r="C5" s="34" t="s">
        <v>74</v>
      </c>
      <c r="D5" s="34"/>
      <c r="E5" s="34"/>
      <c r="F5" s="34"/>
      <c r="G5" s="34" t="s">
        <v>9</v>
      </c>
      <c r="H5" s="34"/>
      <c r="I5" s="34" t="s">
        <v>73</v>
      </c>
      <c r="J5" s="34"/>
      <c r="K5" s="34"/>
      <c r="L5" s="34"/>
      <c r="M5" s="34"/>
      <c r="N5" s="34"/>
    </row>
    <row r="6" spans="1:14" ht="24" customHeight="1">
      <c r="A6" s="34" t="s">
        <v>10</v>
      </c>
      <c r="B6" s="34"/>
      <c r="C6" s="1" t="s">
        <v>11</v>
      </c>
      <c r="D6" s="39" t="s">
        <v>12</v>
      </c>
      <c r="E6" s="39"/>
      <c r="F6" s="39"/>
      <c r="G6" s="39" t="s">
        <v>13</v>
      </c>
      <c r="H6" s="39"/>
      <c r="I6" s="39"/>
      <c r="J6" s="39" t="s">
        <v>14</v>
      </c>
      <c r="K6" s="39"/>
      <c r="L6" s="35" t="s">
        <v>15</v>
      </c>
      <c r="M6" s="36"/>
      <c r="N6" s="1" t="s">
        <v>16</v>
      </c>
    </row>
    <row r="7" spans="1:14" ht="21.75" customHeight="1">
      <c r="A7" s="52" t="s">
        <v>17</v>
      </c>
      <c r="B7" s="52"/>
      <c r="C7" s="3">
        <v>828</v>
      </c>
      <c r="D7" s="53">
        <v>828</v>
      </c>
      <c r="E7" s="54"/>
      <c r="F7" s="55"/>
      <c r="G7" s="53">
        <v>828</v>
      </c>
      <c r="H7" s="54"/>
      <c r="I7" s="55"/>
      <c r="J7" s="33">
        <f>IF(G7=0,0,G7/D7)</f>
        <v>1</v>
      </c>
      <c r="K7" s="33"/>
      <c r="L7" s="50">
        <v>10</v>
      </c>
      <c r="M7" s="51"/>
      <c r="N7" s="7">
        <f>10*J7</f>
        <v>10</v>
      </c>
    </row>
    <row r="8" spans="1:14" ht="21.75" customHeight="1">
      <c r="A8" s="31" t="s">
        <v>18</v>
      </c>
      <c r="B8" s="31"/>
      <c r="C8" s="4">
        <v>828</v>
      </c>
      <c r="D8" s="32">
        <v>828</v>
      </c>
      <c r="E8" s="32"/>
      <c r="F8" s="32"/>
      <c r="G8" s="32">
        <v>828</v>
      </c>
      <c r="H8" s="32"/>
      <c r="I8" s="32"/>
      <c r="J8" s="33">
        <f>IF(G8=0,0,G8/D8)</f>
        <v>1</v>
      </c>
      <c r="K8" s="33"/>
      <c r="L8" s="35" t="s">
        <v>19</v>
      </c>
      <c r="M8" s="36"/>
      <c r="N8" s="1" t="s">
        <v>19</v>
      </c>
    </row>
    <row r="9" spans="1:14" ht="21.75" customHeight="1">
      <c r="A9" s="31" t="s">
        <v>20</v>
      </c>
      <c r="B9" s="31"/>
      <c r="C9" s="4">
        <v>100</v>
      </c>
      <c r="D9" s="32">
        <v>100</v>
      </c>
      <c r="E9" s="32"/>
      <c r="F9" s="32"/>
      <c r="G9" s="32">
        <v>100</v>
      </c>
      <c r="H9" s="32"/>
      <c r="I9" s="32"/>
      <c r="J9" s="33">
        <f>IF(G9=0,0,G9/D9)</f>
        <v>1</v>
      </c>
      <c r="K9" s="33"/>
      <c r="L9" s="35" t="s">
        <v>19</v>
      </c>
      <c r="M9" s="36"/>
      <c r="N9" s="1" t="s">
        <v>19</v>
      </c>
    </row>
    <row r="10" spans="1:14" ht="21.75" customHeight="1">
      <c r="A10" s="31" t="s">
        <v>21</v>
      </c>
      <c r="B10" s="31"/>
      <c r="C10" s="4"/>
      <c r="D10" s="32"/>
      <c r="E10" s="32"/>
      <c r="F10" s="32"/>
      <c r="G10" s="32"/>
      <c r="H10" s="32"/>
      <c r="I10" s="32"/>
      <c r="J10" s="33">
        <f>IF(G10=0,0,G10/D10)</f>
        <v>0</v>
      </c>
      <c r="K10" s="33"/>
      <c r="L10" s="35" t="s">
        <v>19</v>
      </c>
      <c r="M10" s="36"/>
      <c r="N10" s="1" t="s">
        <v>19</v>
      </c>
    </row>
    <row r="11" spans="1:14" ht="21.75" customHeight="1">
      <c r="A11" s="34" t="s">
        <v>22</v>
      </c>
      <c r="B11" s="34" t="s">
        <v>23</v>
      </c>
      <c r="C11" s="34"/>
      <c r="D11" s="34"/>
      <c r="E11" s="34"/>
      <c r="F11" s="34"/>
      <c r="G11" s="39" t="s">
        <v>24</v>
      </c>
      <c r="H11" s="39"/>
      <c r="I11" s="39"/>
      <c r="J11" s="39"/>
      <c r="K11" s="39"/>
      <c r="L11" s="39"/>
      <c r="M11" s="39"/>
      <c r="N11" s="39"/>
    </row>
    <row r="12" spans="1:14" ht="83.25" customHeight="1">
      <c r="A12" s="34"/>
      <c r="B12" s="40" t="s">
        <v>25</v>
      </c>
      <c r="C12" s="41"/>
      <c r="D12" s="41"/>
      <c r="E12" s="41"/>
      <c r="F12" s="42"/>
      <c r="G12" s="43" t="s">
        <v>26</v>
      </c>
      <c r="H12" s="44"/>
      <c r="I12" s="44"/>
      <c r="J12" s="44"/>
      <c r="K12" s="44"/>
      <c r="L12" s="44"/>
      <c r="M12" s="44"/>
      <c r="N12" s="45"/>
    </row>
    <row r="13" spans="1:14" ht="27.95" customHeight="1">
      <c r="A13" s="2" t="s">
        <v>27</v>
      </c>
      <c r="B13" s="2" t="s">
        <v>28</v>
      </c>
      <c r="C13" s="34" t="s">
        <v>29</v>
      </c>
      <c r="D13" s="34"/>
      <c r="E13" s="34" t="s">
        <v>30</v>
      </c>
      <c r="F13" s="34"/>
      <c r="G13" s="34" t="s">
        <v>31</v>
      </c>
      <c r="H13" s="34"/>
      <c r="I13" s="2" t="s">
        <v>15</v>
      </c>
      <c r="J13" s="1" t="s">
        <v>16</v>
      </c>
      <c r="K13" s="34" t="s">
        <v>32</v>
      </c>
      <c r="L13" s="34"/>
      <c r="M13" s="34"/>
      <c r="N13" s="34"/>
    </row>
    <row r="14" spans="1:14" ht="63.75" customHeight="1">
      <c r="A14" s="5" t="s">
        <v>33</v>
      </c>
      <c r="B14" s="5" t="s">
        <v>34</v>
      </c>
      <c r="C14" s="37" t="s">
        <v>68</v>
      </c>
      <c r="D14" s="37"/>
      <c r="E14" s="27" t="s">
        <v>35</v>
      </c>
      <c r="F14" s="27"/>
      <c r="G14" s="38" t="s">
        <v>36</v>
      </c>
      <c r="H14" s="27"/>
      <c r="I14" s="5">
        <v>10</v>
      </c>
      <c r="J14" s="5">
        <v>10</v>
      </c>
      <c r="K14" s="15"/>
      <c r="L14" s="16"/>
      <c r="M14" s="16"/>
      <c r="N14" s="17"/>
    </row>
    <row r="15" spans="1:14" ht="53.25" customHeight="1">
      <c r="A15" s="5" t="s">
        <v>33</v>
      </c>
      <c r="B15" s="5" t="s">
        <v>34</v>
      </c>
      <c r="C15" s="18" t="s">
        <v>37</v>
      </c>
      <c r="D15" s="19"/>
      <c r="E15" s="18" t="s">
        <v>38</v>
      </c>
      <c r="F15" s="19"/>
      <c r="G15" s="20" t="s">
        <v>39</v>
      </c>
      <c r="H15" s="21"/>
      <c r="I15" s="6">
        <v>5</v>
      </c>
      <c r="J15" s="6">
        <v>5</v>
      </c>
      <c r="K15" s="15"/>
      <c r="L15" s="16"/>
      <c r="M15" s="16"/>
      <c r="N15" s="17"/>
    </row>
    <row r="16" spans="1:14" ht="21" customHeight="1">
      <c r="A16" s="5" t="s">
        <v>33</v>
      </c>
      <c r="B16" s="5" t="s">
        <v>34</v>
      </c>
      <c r="C16" s="18" t="s">
        <v>40</v>
      </c>
      <c r="D16" s="19"/>
      <c r="E16" s="18" t="s">
        <v>69</v>
      </c>
      <c r="F16" s="19"/>
      <c r="G16" s="18" t="s">
        <v>69</v>
      </c>
      <c r="H16" s="19"/>
      <c r="I16" s="6">
        <v>5</v>
      </c>
      <c r="J16" s="6">
        <v>5</v>
      </c>
      <c r="K16" s="15"/>
      <c r="L16" s="16"/>
      <c r="M16" s="16"/>
      <c r="N16" s="17"/>
    </row>
    <row r="17" spans="1:14" ht="35.25" customHeight="1">
      <c r="A17" s="5" t="s">
        <v>33</v>
      </c>
      <c r="B17" s="5" t="s">
        <v>41</v>
      </c>
      <c r="C17" s="27" t="s">
        <v>42</v>
      </c>
      <c r="D17" s="27"/>
      <c r="E17" s="28" t="s">
        <v>43</v>
      </c>
      <c r="F17" s="27"/>
      <c r="G17" s="29" t="s">
        <v>44</v>
      </c>
      <c r="H17" s="30"/>
      <c r="I17" s="6">
        <v>10</v>
      </c>
      <c r="J17" s="6">
        <v>10</v>
      </c>
      <c r="K17" s="15"/>
      <c r="L17" s="16"/>
      <c r="M17" s="16"/>
      <c r="N17" s="17"/>
    </row>
    <row r="18" spans="1:14" ht="27.95" customHeight="1">
      <c r="A18" s="5" t="s">
        <v>33</v>
      </c>
      <c r="B18" s="5" t="s">
        <v>45</v>
      </c>
      <c r="C18" s="27" t="s">
        <v>46</v>
      </c>
      <c r="D18" s="27"/>
      <c r="E18" s="28" t="s">
        <v>47</v>
      </c>
      <c r="F18" s="27"/>
      <c r="G18" s="29" t="s">
        <v>48</v>
      </c>
      <c r="H18" s="30"/>
      <c r="I18" s="6">
        <v>5</v>
      </c>
      <c r="J18" s="6">
        <v>5</v>
      </c>
      <c r="K18" s="15"/>
      <c r="L18" s="16"/>
      <c r="M18" s="16"/>
      <c r="N18" s="17"/>
    </row>
    <row r="19" spans="1:14" ht="21.75" customHeight="1">
      <c r="A19" s="5" t="s">
        <v>33</v>
      </c>
      <c r="B19" s="5" t="s">
        <v>49</v>
      </c>
      <c r="C19" s="18" t="s">
        <v>50</v>
      </c>
      <c r="D19" s="19"/>
      <c r="E19" s="20" t="s">
        <v>51</v>
      </c>
      <c r="F19" s="21"/>
      <c r="G19" s="29" t="s">
        <v>51</v>
      </c>
      <c r="H19" s="30"/>
      <c r="I19" s="6">
        <v>5</v>
      </c>
      <c r="J19" s="6">
        <v>5</v>
      </c>
      <c r="K19" s="15"/>
      <c r="L19" s="16"/>
      <c r="M19" s="16"/>
      <c r="N19" s="17"/>
    </row>
    <row r="20" spans="1:14" ht="21.75" customHeight="1">
      <c r="A20" s="5" t="s">
        <v>33</v>
      </c>
      <c r="B20" s="5" t="s">
        <v>49</v>
      </c>
      <c r="C20" s="18" t="s">
        <v>52</v>
      </c>
      <c r="D20" s="19"/>
      <c r="E20" s="20" t="s">
        <v>53</v>
      </c>
      <c r="F20" s="21"/>
      <c r="G20" s="29" t="s">
        <v>54</v>
      </c>
      <c r="H20" s="30"/>
      <c r="I20" s="6">
        <v>5</v>
      </c>
      <c r="J20" s="6">
        <v>5</v>
      </c>
      <c r="K20" s="15"/>
      <c r="L20" s="16"/>
      <c r="M20" s="16"/>
      <c r="N20" s="17"/>
    </row>
    <row r="21" spans="1:14" ht="27.75" customHeight="1">
      <c r="A21" s="5" t="s">
        <v>33</v>
      </c>
      <c r="B21" s="5" t="s">
        <v>49</v>
      </c>
      <c r="C21" s="27" t="s">
        <v>55</v>
      </c>
      <c r="D21" s="27"/>
      <c r="E21" s="27" t="s">
        <v>56</v>
      </c>
      <c r="F21" s="27"/>
      <c r="G21" s="29" t="s">
        <v>56</v>
      </c>
      <c r="H21" s="30"/>
      <c r="I21" s="6">
        <v>5</v>
      </c>
      <c r="J21" s="6">
        <v>5</v>
      </c>
      <c r="K21" s="15"/>
      <c r="L21" s="16"/>
      <c r="M21" s="16"/>
      <c r="N21" s="17"/>
    </row>
    <row r="22" spans="1:14" ht="21" customHeight="1">
      <c r="A22" s="5" t="s">
        <v>57</v>
      </c>
      <c r="B22" s="5" t="s">
        <v>58</v>
      </c>
      <c r="C22" s="27" t="s">
        <v>59</v>
      </c>
      <c r="D22" s="27"/>
      <c r="E22" s="28" t="s">
        <v>60</v>
      </c>
      <c r="F22" s="27"/>
      <c r="G22" s="29" t="s">
        <v>44</v>
      </c>
      <c r="H22" s="30"/>
      <c r="I22" s="6">
        <v>30</v>
      </c>
      <c r="J22" s="6">
        <v>30</v>
      </c>
      <c r="K22" s="15"/>
      <c r="L22" s="16"/>
      <c r="M22" s="16"/>
      <c r="N22" s="17"/>
    </row>
    <row r="23" spans="1:14" ht="21" customHeight="1">
      <c r="A23" s="5" t="s">
        <v>61</v>
      </c>
      <c r="B23" s="5" t="s">
        <v>70</v>
      </c>
      <c r="C23" s="18" t="s">
        <v>62</v>
      </c>
      <c r="D23" s="19"/>
      <c r="E23" s="20">
        <v>0.95</v>
      </c>
      <c r="F23" s="21"/>
      <c r="G23" s="22">
        <v>1</v>
      </c>
      <c r="H23" s="23"/>
      <c r="I23" s="6">
        <v>3</v>
      </c>
      <c r="J23" s="6">
        <v>3</v>
      </c>
      <c r="K23" s="15"/>
      <c r="L23" s="16"/>
      <c r="M23" s="16"/>
      <c r="N23" s="17"/>
    </row>
    <row r="24" spans="1:14" ht="21" customHeight="1">
      <c r="A24" s="5" t="s">
        <v>61</v>
      </c>
      <c r="B24" s="5" t="s">
        <v>70</v>
      </c>
      <c r="C24" s="18" t="s">
        <v>63</v>
      </c>
      <c r="D24" s="19"/>
      <c r="E24" s="20">
        <v>1</v>
      </c>
      <c r="F24" s="21"/>
      <c r="G24" s="22">
        <v>1</v>
      </c>
      <c r="H24" s="23"/>
      <c r="I24" s="6">
        <v>3</v>
      </c>
      <c r="J24" s="6">
        <v>3</v>
      </c>
      <c r="K24" s="15"/>
      <c r="L24" s="16"/>
      <c r="M24" s="16"/>
      <c r="N24" s="17"/>
    </row>
    <row r="25" spans="1:14" ht="27" customHeight="1">
      <c r="A25" s="5" t="s">
        <v>61</v>
      </c>
      <c r="B25" s="5" t="s">
        <v>71</v>
      </c>
      <c r="C25" s="27" t="s">
        <v>72</v>
      </c>
      <c r="D25" s="27"/>
      <c r="E25" s="28">
        <v>0.95</v>
      </c>
      <c r="F25" s="27"/>
      <c r="G25" s="29">
        <v>1</v>
      </c>
      <c r="H25" s="30"/>
      <c r="I25" s="6">
        <v>4</v>
      </c>
      <c r="J25" s="6">
        <v>4</v>
      </c>
      <c r="K25" s="15"/>
      <c r="L25" s="16"/>
      <c r="M25" s="16"/>
      <c r="N25" s="17"/>
    </row>
    <row r="26" spans="1:14" ht="18" customHeight="1">
      <c r="A26" s="10" t="s">
        <v>64</v>
      </c>
      <c r="B26" s="11"/>
      <c r="C26" s="11"/>
      <c r="D26" s="11"/>
      <c r="E26" s="11"/>
      <c r="F26" s="11"/>
      <c r="G26" s="11"/>
      <c r="H26" s="12"/>
      <c r="I26" s="8">
        <f>SUM(I14:I25)+10</f>
        <v>100</v>
      </c>
      <c r="J26" s="9">
        <f>SUM(J14:J25)+N7</f>
        <v>100</v>
      </c>
      <c r="K26" s="24" t="str">
        <f>IF(J26&gt;=90,"优秀",IF(J26&gt;=80,"良好",IF(J26&gt;=70,"一般",IF(J26=0,"自动评级","较差"))))</f>
        <v>优秀</v>
      </c>
      <c r="L26" s="25"/>
      <c r="M26" s="25"/>
      <c r="N26" s="26"/>
    </row>
    <row r="27" spans="1:14" ht="56.1" customHeight="1">
      <c r="A27" s="5" t="s">
        <v>65</v>
      </c>
      <c r="B27" s="13" t="s">
        <v>66</v>
      </c>
      <c r="C27" s="14"/>
      <c r="D27" s="14"/>
      <c r="E27" s="14"/>
      <c r="F27" s="14"/>
      <c r="G27" s="13" t="s">
        <v>67</v>
      </c>
      <c r="H27" s="14"/>
      <c r="I27" s="14"/>
      <c r="J27" s="14"/>
      <c r="K27" s="14"/>
      <c r="L27" s="14"/>
      <c r="M27" s="14"/>
      <c r="N27" s="14"/>
    </row>
  </sheetData>
  <mergeCells count="110">
    <mergeCell ref="A4:B4"/>
    <mergeCell ref="C4:N4"/>
    <mergeCell ref="A5:B5"/>
    <mergeCell ref="A6:B6"/>
    <mergeCell ref="D6:F6"/>
    <mergeCell ref="G6:I6"/>
    <mergeCell ref="L6:M6"/>
    <mergeCell ref="C5:F5"/>
    <mergeCell ref="G5:H5"/>
    <mergeCell ref="L7:M7"/>
    <mergeCell ref="A7:B7"/>
    <mergeCell ref="D7:F7"/>
    <mergeCell ref="G7:I7"/>
    <mergeCell ref="J7:K7"/>
    <mergeCell ref="J6:K6"/>
    <mergeCell ref="G10:I10"/>
    <mergeCell ref="J10:K10"/>
    <mergeCell ref="G13:H13"/>
    <mergeCell ref="E15:F15"/>
    <mergeCell ref="K13:N13"/>
    <mergeCell ref="K14:L14"/>
    <mergeCell ref="G15:H15"/>
    <mergeCell ref="M15:N15"/>
    <mergeCell ref="M14:N14"/>
    <mergeCell ref="L10:M10"/>
    <mergeCell ref="A1:N1"/>
    <mergeCell ref="A2:N2"/>
    <mergeCell ref="A3:B3"/>
    <mergeCell ref="C3:E3"/>
    <mergeCell ref="F3:I3"/>
    <mergeCell ref="J3:N3"/>
    <mergeCell ref="K15:L15"/>
    <mergeCell ref="C16:D16"/>
    <mergeCell ref="K16:L16"/>
    <mergeCell ref="L9:M9"/>
    <mergeCell ref="L8:M8"/>
    <mergeCell ref="A11:A12"/>
    <mergeCell ref="C14:D14"/>
    <mergeCell ref="E14:F14"/>
    <mergeCell ref="G14:H14"/>
    <mergeCell ref="B11:F11"/>
    <mergeCell ref="A8:B8"/>
    <mergeCell ref="D8:F8"/>
    <mergeCell ref="G8:I8"/>
    <mergeCell ref="J8:K8"/>
    <mergeCell ref="I5:N5"/>
    <mergeCell ref="C13:D13"/>
    <mergeCell ref="E13:F13"/>
    <mergeCell ref="G11:N11"/>
    <mergeCell ref="B12:F12"/>
    <mergeCell ref="G12:N12"/>
    <mergeCell ref="A10:B10"/>
    <mergeCell ref="D10:F10"/>
    <mergeCell ref="M16:N16"/>
    <mergeCell ref="C15:D15"/>
    <mergeCell ref="A9:B9"/>
    <mergeCell ref="D9:F9"/>
    <mergeCell ref="G9:I9"/>
    <mergeCell ref="J9:K9"/>
    <mergeCell ref="E16:F16"/>
    <mergeCell ref="G16:H16"/>
    <mergeCell ref="M18:N18"/>
    <mergeCell ref="C19:D19"/>
    <mergeCell ref="E19:F19"/>
    <mergeCell ref="K19:L19"/>
    <mergeCell ref="G19:H19"/>
    <mergeCell ref="C20:D20"/>
    <mergeCell ref="C18:D18"/>
    <mergeCell ref="E18:F18"/>
    <mergeCell ref="G18:H18"/>
    <mergeCell ref="K18:L18"/>
    <mergeCell ref="E22:F22"/>
    <mergeCell ref="E21:F21"/>
    <mergeCell ref="G21:H21"/>
    <mergeCell ref="C21:D21"/>
    <mergeCell ref="C22:D22"/>
    <mergeCell ref="C17:D17"/>
    <mergeCell ref="E17:F17"/>
    <mergeCell ref="G17:H17"/>
    <mergeCell ref="E20:F20"/>
    <mergeCell ref="G23:H23"/>
    <mergeCell ref="K22:L22"/>
    <mergeCell ref="K21:L21"/>
    <mergeCell ref="G22:H22"/>
    <mergeCell ref="M17:N17"/>
    <mergeCell ref="M20:N20"/>
    <mergeCell ref="K17:L17"/>
    <mergeCell ref="G20:H20"/>
    <mergeCell ref="K20:L20"/>
    <mergeCell ref="M19:N19"/>
    <mergeCell ref="K26:N26"/>
    <mergeCell ref="M23:N23"/>
    <mergeCell ref="M22:N22"/>
    <mergeCell ref="M21:N21"/>
    <mergeCell ref="K23:L23"/>
    <mergeCell ref="C25:D25"/>
    <mergeCell ref="E25:F25"/>
    <mergeCell ref="G25:H25"/>
    <mergeCell ref="C23:D23"/>
    <mergeCell ref="E23:F23"/>
    <mergeCell ref="A26:H26"/>
    <mergeCell ref="B27:F27"/>
    <mergeCell ref="G27:N27"/>
    <mergeCell ref="K24:L24"/>
    <mergeCell ref="M24:N24"/>
    <mergeCell ref="K25:L25"/>
    <mergeCell ref="M25:N25"/>
    <mergeCell ref="C24:D24"/>
    <mergeCell ref="E24:F24"/>
    <mergeCell ref="G24:H24"/>
  </mergeCells>
  <phoneticPr fontId="9" type="noConversion"/>
  <dataValidations count="4">
    <dataValidation type="list" allowBlank="1" showInputMessage="1" showErrorMessage="1" sqref="A14:A25">
      <formula1>"产出指标,效益指标,满意度指标"</formula1>
    </dataValidation>
    <dataValidation type="list" allowBlank="1" showInputMessage="1" showErrorMessage="1" sqref="B14:B25">
      <formula1>"数量指标,质量指标,时效指标,成本指标,经济效益,社会效益,生态效益,可持续影响,受益对象,服务对象,社会公众"</formula1>
    </dataValidation>
    <dataValidation type="list" allowBlank="1" showInputMessage="1" showErrorMessage="1" sqref="K14:L25">
      <formula1>"政策变动,客观条件,项目执行,预算编制,目标设置,其他原因"</formula1>
    </dataValidation>
    <dataValidation type="list" allowBlank="1" showInputMessage="1" showErrorMessage="1" sqref="M14:N25">
      <formula1>"收回资金,控制拨款,调整预算,完善政策,调整目标,加强管理,其他措施"</formula1>
    </dataValidation>
  </dataValidations>
  <printOptions horizontalCentered="1"/>
  <pageMargins left="0.27152777777777798" right="0.196527777777778" top="0.35416666666666702" bottom="0.156944444444444" header="0.31458333333333299" footer="0.27500000000000002"/>
  <pageSetup paperSize="9" scale="95" orientation="portrait"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2021-10-22T09:01:48Z</cp:lastPrinted>
  <dcterms:created xsi:type="dcterms:W3CDTF">2019-07-08T16:04:00Z</dcterms:created>
  <dcterms:modified xsi:type="dcterms:W3CDTF">2021-10-22T09:01:49Z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5ABAD7135AA548338ACD330F336CAF24</vt:lpwstr>
  </property>
</Properties>
</file>